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10" windowWidth="19320" windowHeight="946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29" i="1" l="1"/>
  <c r="F24" i="1"/>
  <c r="F14" i="1"/>
  <c r="F8" i="1"/>
  <c r="F20" i="1"/>
  <c r="F16" i="1" l="1"/>
  <c r="F18" i="1"/>
  <c r="F22" i="1" l="1"/>
</calcChain>
</file>

<file path=xl/sharedStrings.xml><?xml version="1.0" encoding="utf-8"?>
<sst xmlns="http://schemas.openxmlformats.org/spreadsheetml/2006/main" count="70" uniqueCount="50">
  <si>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</si>
  <si>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</si>
  <si>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</si>
  <si>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</si>
  <si>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</si>
  <si>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</si>
  <si>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</si>
  <si>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</si>
  <si>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</si>
  <si>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</si>
  <si>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</si>
  <si>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Уточнение бюджетных ассигнований  в связи с уточнением кодов бюджетной классификации статьи расходов на основании заявки  Управления образования Администрации города Переславля-Залесского</t>
  </si>
  <si>
    <t>0701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</si>
  <si>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</si>
  <si>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</si>
  <si>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</si>
  <si>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Переславль-Залесский"</t>
  </si>
  <si>
    <t>0503</t>
  </si>
  <si>
    <t xml:space="preserve">ГЦП "Благоустройство территории городского округа город Переславль-Залесский" </t>
  </si>
  <si>
    <t>Уточнение бюджетных ассигнований  в связи с уточнением кода бюджетной классификации статьи расходов на основании заявки  Администрации города Переславля-Залесского</t>
  </si>
  <si>
    <t>01.1.01.82100</t>
  </si>
  <si>
    <t>Детские дошкольные учреждения. Обеспечение деятельности подведомственных учреждений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</si>
  <si>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мая 2022 года</t>
    </r>
  </si>
  <si>
    <t>03.1.02.L4970</t>
  </si>
  <si>
    <t>Реализация мероприятий, направленных на поддержку молодых семей ЯО в приобретении (строительстве) жилья</t>
  </si>
  <si>
    <t>ГЦП "Жилище" Подпрограмма "Переселение граждан из жилищного фонда, признанного непригодным для проживания, и (или) с высоким уровнем износа"</t>
  </si>
  <si>
    <t>1003</t>
  </si>
  <si>
    <t>Уточнение бюджетных ассигнований на основании уведомления департамента финансов от 12.05.2022 №923/96</t>
  </si>
  <si>
    <t>10.1.04.85800</t>
  </si>
  <si>
    <t>Мероприятия по охране окружающей среды</t>
  </si>
  <si>
    <t xml:space="preserve">ГЦП "Охрана окружающей среды в  г. Переславле-Залесском" </t>
  </si>
  <si>
    <t>0605</t>
  </si>
  <si>
    <t>10.2.05.L2990</t>
  </si>
  <si>
    <t>Субсидия на обустройство и восстановление воинских захоронений</t>
  </si>
  <si>
    <t>60.0.00.80120</t>
  </si>
  <si>
    <t>0113</t>
  </si>
  <si>
    <t>Выполнение других обязательств государства</t>
  </si>
  <si>
    <t>Непрограммные расходы</t>
  </si>
  <si>
    <t>60.0.00.80250</t>
  </si>
  <si>
    <t>Мероприятия, связанные с ликвидацией учреждений</t>
  </si>
  <si>
    <t>01.1.04.85600</t>
  </si>
  <si>
    <t>Мероприятия в сфере образования</t>
  </si>
  <si>
    <t>Уточнение бюджетных ассигнований  в связи с перераспределением между ГРБС</t>
  </si>
  <si>
    <t>0702</t>
  </si>
  <si>
    <t>01.1.02.85600</t>
  </si>
  <si>
    <t>06.1.04.75880</t>
  </si>
  <si>
    <t>МБТ на оказание гос.поддержки отдельным категориям граждан для проведения ремонта жилых помещений</t>
  </si>
  <si>
    <t>Уточнение бюджетных ассигнований на основании уведомления департамента финансов от 31.05.2022 №908/144</t>
  </si>
  <si>
    <t>ИТОГО</t>
  </si>
  <si>
    <t>от 31.05.2022 г.№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</si>
</sst>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6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9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zoomScaleNormal="100" workbookViewId="0">
      <selection activeCell="H10" sqref="H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33" t="s">
        <v>9</v>
      </c>
      <c r="B1" s="33"/>
      <c r="C1" s="33"/>
      <c r="D1" s="33"/>
      <c r="E1" s="33"/>
      <c r="F1" s="33"/>
      <c r="G1" s="33"/>
    </row>
    <row r="2" spans="1:7" x14ac:dyDescent="0.25">
      <c r="A2" s="33" t="s">
        <v>8</v>
      </c>
      <c r="B2" s="33"/>
      <c r="C2" s="33"/>
      <c r="D2" s="33"/>
      <c r="E2" s="33"/>
      <c r="F2" s="33"/>
      <c r="G2" s="33"/>
    </row>
    <row r="3" spans="1:7" x14ac:dyDescent="0.25">
      <c r="A3" s="33" t="s">
        <v>7</v>
      </c>
      <c r="B3" s="33"/>
      <c r="C3" s="33"/>
      <c r="D3" s="33"/>
      <c r="E3" s="33"/>
      <c r="F3" s="33"/>
      <c r="G3" s="33"/>
    </row>
    <row r="4" spans="1:7" x14ac:dyDescent="0.25">
      <c r="A4" s="9"/>
      <c r="B4" s="9"/>
      <c r="C4" s="9"/>
      <c r="D4" s="8"/>
      <c r="E4" s="8"/>
      <c r="F4" s="33" t="s">
        <v>49</v>
      </c>
      <c r="G4" s="33"/>
    </row>
    <row r="5" spans="1:7" x14ac:dyDescent="0.25">
      <c r="A5" s="6"/>
      <c r="B5" s="6"/>
      <c r="C5" s="6"/>
      <c r="D5" s="7"/>
      <c r="E5" s="7"/>
      <c r="F5" s="33"/>
      <c r="G5" s="33"/>
    </row>
    <row r="6" spans="1:7" ht="60.75" customHeight="1" x14ac:dyDescent="0.25">
      <c r="A6" s="34" t="s">
        <v>22</v>
      </c>
      <c r="B6" s="34"/>
      <c r="C6" s="34"/>
      <c r="D6" s="34"/>
      <c r="E6" s="34"/>
      <c r="F6" s="34"/>
      <c r="G6" s="34"/>
    </row>
    <row r="7" spans="1:7" ht="40.5" customHeight="1" x14ac:dyDescent="0.25">
      <c r="A7" s="11" t="s">
        <v>2</v>
      </c>
      <c r="B7" s="11" t="s">
        <v>5</v>
      </c>
      <c r="C7" s="11" t="s">
        <v>3</v>
      </c>
      <c r="D7" s="15" t="s">
        <v>0</v>
      </c>
      <c r="E7" s="12" t="s">
        <v>4</v>
      </c>
      <c r="F7" s="13" t="s">
        <v>10</v>
      </c>
      <c r="G7" s="14" t="s">
        <v>1</v>
      </c>
    </row>
    <row r="8" spans="1:7" ht="68.25" customHeight="1" x14ac:dyDescent="0.25">
      <c r="A8" s="11"/>
      <c r="B8" s="18"/>
      <c r="C8" s="11"/>
      <c r="D8" s="15"/>
      <c r="E8" s="19" t="s">
        <v>6</v>
      </c>
      <c r="F8" s="20">
        <f>SUM(F9:F13)</f>
        <v>-87500</v>
      </c>
      <c r="G8" s="21"/>
    </row>
    <row r="9" spans="1:7" ht="68.25" customHeight="1" x14ac:dyDescent="0.25">
      <c r="A9" s="11">
        <v>203</v>
      </c>
      <c r="B9" s="18" t="s">
        <v>12</v>
      </c>
      <c r="C9" s="11">
        <v>600</v>
      </c>
      <c r="D9" s="35" t="s">
        <v>44</v>
      </c>
      <c r="E9" s="36" t="s">
        <v>41</v>
      </c>
      <c r="F9" s="37">
        <v>10000</v>
      </c>
      <c r="G9" s="36" t="s">
        <v>11</v>
      </c>
    </row>
    <row r="10" spans="1:7" ht="68.25" customHeight="1" x14ac:dyDescent="0.25">
      <c r="A10" s="11">
        <v>203</v>
      </c>
      <c r="B10" s="18" t="s">
        <v>43</v>
      </c>
      <c r="C10" s="11">
        <v>600</v>
      </c>
      <c r="D10" s="38"/>
      <c r="E10" s="39"/>
      <c r="F10" s="37">
        <v>-10000</v>
      </c>
      <c r="G10" s="39"/>
    </row>
    <row r="11" spans="1:7" ht="118.5" customHeight="1" x14ac:dyDescent="0.25">
      <c r="A11" s="11">
        <v>203</v>
      </c>
      <c r="B11" s="18" t="s">
        <v>12</v>
      </c>
      <c r="C11" s="11">
        <v>600</v>
      </c>
      <c r="D11" s="15" t="s">
        <v>20</v>
      </c>
      <c r="E11" s="21" t="s">
        <v>21</v>
      </c>
      <c r="F11" s="37">
        <v>-343085.9</v>
      </c>
      <c r="G11" s="36" t="s">
        <v>11</v>
      </c>
    </row>
    <row r="12" spans="1:7" ht="108" customHeight="1" x14ac:dyDescent="0.25">
      <c r="A12" s="11">
        <v>203</v>
      </c>
      <c r="B12" s="18" t="s">
        <v>12</v>
      </c>
      <c r="C12" s="11">
        <v>600</v>
      </c>
      <c r="D12" s="15" t="s">
        <v>40</v>
      </c>
      <c r="E12" s="21" t="s">
        <v>41</v>
      </c>
      <c r="F12" s="40">
        <v>343085.9</v>
      </c>
      <c r="G12" s="39"/>
    </row>
    <row r="13" spans="1:7" ht="108" customHeight="1" x14ac:dyDescent="0.25">
      <c r="A13" s="11">
        <v>203</v>
      </c>
      <c r="B13" s="18" t="s">
        <v>12</v>
      </c>
      <c r="C13" s="11">
        <v>600</v>
      </c>
      <c r="D13" s="15" t="s">
        <v>20</v>
      </c>
      <c r="E13" s="21" t="s">
        <v>21</v>
      </c>
      <c r="F13" s="37">
        <v>-87500</v>
      </c>
      <c r="G13" s="29" t="s">
        <v>11</v>
      </c>
    </row>
    <row r="14" spans="1:7" ht="90.75" customHeight="1" x14ac:dyDescent="0.25">
      <c r="A14" s="27"/>
      <c r="B14" s="28"/>
      <c r="C14" s="27"/>
      <c r="D14" s="30"/>
      <c r="E14" s="25" t="s">
        <v>25</v>
      </c>
      <c r="F14" s="22">
        <f>SUM(F15)</f>
        <v>-113643</v>
      </c>
      <c r="G14" s="29"/>
    </row>
    <row r="15" spans="1:7" ht="108" customHeight="1" x14ac:dyDescent="0.25">
      <c r="A15" s="27">
        <v>208</v>
      </c>
      <c r="B15" s="28" t="s">
        <v>26</v>
      </c>
      <c r="C15" s="27">
        <v>300</v>
      </c>
      <c r="D15" s="30" t="s">
        <v>23</v>
      </c>
      <c r="E15" s="29" t="s">
        <v>24</v>
      </c>
      <c r="F15" s="40">
        <v>-113643</v>
      </c>
      <c r="G15" s="21" t="s">
        <v>27</v>
      </c>
    </row>
    <row r="16" spans="1:7" ht="78" customHeight="1" x14ac:dyDescent="0.25">
      <c r="A16" s="27"/>
      <c r="B16" s="28"/>
      <c r="C16" s="27"/>
      <c r="D16" s="30"/>
      <c r="E16" s="25" t="s">
        <v>13</v>
      </c>
      <c r="F16" s="22">
        <f>SUM(F17:F17)</f>
        <v>259000</v>
      </c>
      <c r="G16" s="21"/>
    </row>
    <row r="17" spans="1:7" ht="108.75" customHeight="1" x14ac:dyDescent="0.25">
      <c r="A17" s="27">
        <v>208</v>
      </c>
      <c r="B17" s="28" t="s">
        <v>26</v>
      </c>
      <c r="C17" s="27">
        <v>300</v>
      </c>
      <c r="D17" s="30" t="s">
        <v>45</v>
      </c>
      <c r="E17" s="29" t="s">
        <v>46</v>
      </c>
      <c r="F17" s="40">
        <v>259000</v>
      </c>
      <c r="G17" s="21" t="s">
        <v>47</v>
      </c>
    </row>
    <row r="18" spans="1:7" ht="75" customHeight="1" x14ac:dyDescent="0.25">
      <c r="A18" s="27"/>
      <c r="B18" s="28"/>
      <c r="C18" s="27"/>
      <c r="D18" s="30"/>
      <c r="E18" s="25" t="s">
        <v>30</v>
      </c>
      <c r="F18" s="22">
        <f>SUM(F19)</f>
        <v>-12000</v>
      </c>
      <c r="G18" s="29"/>
    </row>
    <row r="19" spans="1:7" ht="108.75" customHeight="1" x14ac:dyDescent="0.25">
      <c r="A19" s="27">
        <v>208</v>
      </c>
      <c r="B19" s="28" t="s">
        <v>31</v>
      </c>
      <c r="C19" s="27">
        <v>200</v>
      </c>
      <c r="D19" s="30" t="s">
        <v>28</v>
      </c>
      <c r="E19" s="29" t="s">
        <v>29</v>
      </c>
      <c r="F19" s="40">
        <v>-12000</v>
      </c>
      <c r="G19" s="21" t="s">
        <v>19</v>
      </c>
    </row>
    <row r="20" spans="1:7" ht="108.75" customHeight="1" x14ac:dyDescent="0.25">
      <c r="A20" s="27"/>
      <c r="B20" s="28"/>
      <c r="C20" s="27"/>
      <c r="D20" s="30"/>
      <c r="E20" s="25" t="s">
        <v>18</v>
      </c>
      <c r="F20" s="22">
        <f>SUM(F21)</f>
        <v>12000</v>
      </c>
      <c r="G20" s="29"/>
    </row>
    <row r="21" spans="1:7" ht="108.75" customHeight="1" x14ac:dyDescent="0.25">
      <c r="A21" s="27">
        <v>208</v>
      </c>
      <c r="B21" s="28" t="s">
        <v>17</v>
      </c>
      <c r="C21" s="27">
        <v>200</v>
      </c>
      <c r="D21" s="30" t="s">
        <v>32</v>
      </c>
      <c r="E21" s="29" t="s">
        <v>33</v>
      </c>
      <c r="F21" s="40">
        <v>12000</v>
      </c>
      <c r="G21" s="21" t="s">
        <v>19</v>
      </c>
    </row>
    <row r="22" spans="1:7" ht="75" customHeight="1" x14ac:dyDescent="0.25">
      <c r="A22" s="27"/>
      <c r="B22" s="28"/>
      <c r="C22" s="27"/>
      <c r="D22" s="30"/>
      <c r="E22" s="25" t="s">
        <v>16</v>
      </c>
      <c r="F22" s="22">
        <f>SUM(F23)</f>
        <v>87500</v>
      </c>
      <c r="G22" s="29"/>
    </row>
    <row r="23" spans="1:7" ht="111.75" customHeight="1" x14ac:dyDescent="0.25">
      <c r="A23" s="27">
        <v>203</v>
      </c>
      <c r="B23" s="28" t="s">
        <v>12</v>
      </c>
      <c r="C23" s="27">
        <v>600</v>
      </c>
      <c r="D23" s="30" t="s">
        <v>14</v>
      </c>
      <c r="E23" s="29" t="s">
        <v>15</v>
      </c>
      <c r="F23" s="40">
        <v>87500</v>
      </c>
      <c r="G23" s="29" t="s">
        <v>11</v>
      </c>
    </row>
    <row r="24" spans="1:7" ht="68.25" customHeight="1" x14ac:dyDescent="0.25">
      <c r="A24" s="27"/>
      <c r="B24" s="28"/>
      <c r="C24" s="27"/>
      <c r="D24" s="30"/>
      <c r="E24" s="25" t="s">
        <v>37</v>
      </c>
      <c r="F24" s="22">
        <f>SUM(F25:F28)</f>
        <v>0</v>
      </c>
      <c r="G24" s="29"/>
    </row>
    <row r="25" spans="1:7" ht="76.5" customHeight="1" x14ac:dyDescent="0.25">
      <c r="A25" s="27">
        <v>208</v>
      </c>
      <c r="B25" s="28" t="s">
        <v>35</v>
      </c>
      <c r="C25" s="27">
        <v>800</v>
      </c>
      <c r="D25" s="30" t="s">
        <v>34</v>
      </c>
      <c r="E25" s="29" t="s">
        <v>36</v>
      </c>
      <c r="F25" s="40">
        <v>-2828</v>
      </c>
      <c r="G25" s="36" t="s">
        <v>19</v>
      </c>
    </row>
    <row r="26" spans="1:7" ht="63.75" customHeight="1" x14ac:dyDescent="0.25">
      <c r="A26" s="27">
        <v>208</v>
      </c>
      <c r="B26" s="28" t="s">
        <v>35</v>
      </c>
      <c r="C26" s="27">
        <v>800</v>
      </c>
      <c r="D26" s="30" t="s">
        <v>38</v>
      </c>
      <c r="E26" s="29" t="s">
        <v>39</v>
      </c>
      <c r="F26" s="40">
        <v>2828</v>
      </c>
      <c r="G26" s="39"/>
    </row>
    <row r="27" spans="1:7" ht="63.75" customHeight="1" x14ac:dyDescent="0.25">
      <c r="A27" s="27">
        <v>244</v>
      </c>
      <c r="B27" s="28" t="s">
        <v>35</v>
      </c>
      <c r="C27" s="27">
        <v>800</v>
      </c>
      <c r="D27" s="30" t="s">
        <v>34</v>
      </c>
      <c r="E27" s="29" t="s">
        <v>36</v>
      </c>
      <c r="F27" s="40">
        <v>-2057478.42</v>
      </c>
      <c r="G27" s="36" t="s">
        <v>42</v>
      </c>
    </row>
    <row r="28" spans="1:7" ht="63.75" customHeight="1" x14ac:dyDescent="0.25">
      <c r="A28" s="27">
        <v>2085</v>
      </c>
      <c r="B28" s="28" t="s">
        <v>35</v>
      </c>
      <c r="C28" s="27">
        <v>600</v>
      </c>
      <c r="D28" s="30" t="s">
        <v>38</v>
      </c>
      <c r="E28" s="29" t="s">
        <v>39</v>
      </c>
      <c r="F28" s="40">
        <v>2057478.42</v>
      </c>
      <c r="G28" s="39"/>
    </row>
    <row r="29" spans="1:7" ht="39.75" customHeight="1" x14ac:dyDescent="0.25">
      <c r="A29" s="11"/>
      <c r="B29" s="11"/>
      <c r="C29" s="23"/>
      <c r="D29" s="24"/>
      <c r="E29" s="31" t="s">
        <v>48</v>
      </c>
      <c r="F29" s="32">
        <f>SUM(F8+F16+F18+F20+F22+F24+F14)</f>
        <v>145357</v>
      </c>
      <c r="G29" s="26"/>
    </row>
    <row r="30" spans="1:7" ht="109.5" customHeight="1" x14ac:dyDescent="0.35">
      <c r="A30" s="16"/>
      <c r="B30" s="17"/>
      <c r="F30" s="3"/>
    </row>
    <row r="31" spans="1:7" ht="30.75" customHeight="1" x14ac:dyDescent="0.25">
      <c r="A31" s="16"/>
      <c r="B31" s="17"/>
      <c r="G31" s="10"/>
    </row>
    <row r="32" spans="1:7" ht="166.5" customHeight="1" x14ac:dyDescent="0.25"/>
    <row r="33" ht="166.5" customHeight="1" x14ac:dyDescent="0.25"/>
    <row r="34" ht="166.5" customHeight="1" x14ac:dyDescent="0.25"/>
    <row r="35" ht="166.5" customHeight="1" x14ac:dyDescent="0.25"/>
    <row r="36" ht="21.75" customHeight="1" x14ac:dyDescent="0.25"/>
    <row r="37" ht="67.5" customHeight="1" x14ac:dyDescent="0.25"/>
    <row r="38" ht="67.5" customHeight="1" x14ac:dyDescent="0.25"/>
    <row r="39" ht="67.5" customHeight="1" x14ac:dyDescent="0.25"/>
    <row r="40" ht="177" customHeight="1" x14ac:dyDescent="0.25"/>
  </sheetData>
  <mergeCells count="12">
    <mergeCell ref="G27:G28"/>
    <mergeCell ref="G25:G26"/>
    <mergeCell ref="A1:G1"/>
    <mergeCell ref="A2:G2"/>
    <mergeCell ref="A3:G3"/>
    <mergeCell ref="F4:G4"/>
    <mergeCell ref="F5:G5"/>
    <mergeCell ref="A6:G6"/>
    <mergeCell ref="G11:G12"/>
    <mergeCell ref="G9:G10"/>
    <mergeCell ref="D9:D10"/>
    <mergeCell ref="E9:E10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2022-06-07T05:51:05Z</cp:lastPrinted>
  <dcterms:created xsi:type="dcterms:W3CDTF">2015-12-14T07:24:37Z</dcterms:created>
  <dcterms:modified xsi:type="dcterms:W3CDTF">2022-06-07T05:51:21Z</dcterms:modified>
</cp:coreProperties>
</file>